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ПЭТ КТ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'ПЭТ КТ 2025'!$B$16:$H$18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H17" i="1" l="1"/>
  <c r="H19" i="1"/>
  <c r="H18" i="1"/>
  <c r="F12" i="1" l="1"/>
</calcChain>
</file>

<file path=xl/sharedStrings.xml><?xml version="1.0" encoding="utf-8"?>
<sst xmlns="http://schemas.openxmlformats.org/spreadsheetml/2006/main" count="24" uniqueCount="21">
  <si>
    <t>Приложение № 11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</si>
  <si>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</si>
  <si>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</si>
  <si>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</si>
  <si>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</si>
  <si>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2025 год</t>
  </si>
  <si>
    <t>№ п/п</t>
  </si>
  <si>
    <t>Реестровый номер МО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</si>
  <si>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</si>
  <si>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</si>
  <si>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</si>
  <si>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</si>
  <si>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</si>
  <si>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</si>
  <si>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ООО «ЯМТ»</t>
  </si>
  <si>
    <t>А07.30.043</t>
  </si>
  <si>
    <t>Позитронная эмиссионная томография, совмещенная с компьютерной томографией с туморотропными РФП</t>
  </si>
  <si>
    <t>ООО «ЯМТ» Итог</t>
  </si>
  <si>
    <t>Позитронноая эмиссионная томография, совмещенная с компьютерной томографией Итог</t>
  </si>
  <si>
    <t>Приложение</t>
  </si>
  <si>
    <t>Кировской области от 31.01.2025 № 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</si>
</sst>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Border="0" applyProtection="0"/>
    <xf numFmtId="0" fontId="23" fillId="37" borderId="0" applyNumberFormat="0" applyBorder="0" applyProtection="0"/>
    <xf numFmtId="0" fontId="23" fillId="36" borderId="0" applyBorder="0" applyProtection="0"/>
    <xf numFmtId="0" fontId="23" fillId="37" borderId="0" applyNumberFormat="0" applyBorder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Border="0" applyProtection="0"/>
    <xf numFmtId="0" fontId="23" fillId="40" borderId="0" applyNumberFormat="0" applyBorder="0" applyProtection="0"/>
    <xf numFmtId="0" fontId="23" fillId="39" borderId="0" applyBorder="0" applyProtection="0"/>
    <xf numFmtId="0" fontId="23" fillId="40" borderId="0" applyNumberFormat="0" applyBorder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Border="0" applyProtection="0"/>
    <xf numFmtId="0" fontId="23" fillId="43" borderId="0" applyNumberFormat="0" applyBorder="0" applyProtection="0"/>
    <xf numFmtId="0" fontId="23" fillId="42" borderId="0" applyBorder="0" applyProtection="0"/>
    <xf numFmtId="0" fontId="23" fillId="43" borderId="0" applyNumberFormat="0" applyBorder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23" fillId="45" borderId="0" applyBorder="0" applyProtection="0"/>
    <xf numFmtId="0" fontId="23" fillId="46" borderId="0" applyNumberFormat="0" applyBorder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Border="0" applyProtection="0"/>
    <xf numFmtId="0" fontId="23" fillId="49" borderId="0" applyNumberFormat="0" applyBorder="0" applyProtection="0"/>
    <xf numFmtId="0" fontId="23" fillId="48" borderId="0" applyBorder="0" applyProtection="0"/>
    <xf numFmtId="0" fontId="23" fillId="49" borderId="0" applyNumberFormat="0" applyBorder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Border="0" applyProtection="0"/>
    <xf numFmtId="0" fontId="23" fillId="52" borderId="0" applyNumberFormat="0" applyBorder="0" applyProtection="0"/>
    <xf numFmtId="0" fontId="23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Border="0" applyProtection="0"/>
    <xf numFmtId="0" fontId="23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Border="0" applyProtection="0"/>
    <xf numFmtId="0" fontId="23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0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23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Border="0" applyProtection="0"/>
    <xf numFmtId="0" fontId="23" fillId="37" borderId="0" applyNumberFormat="0" applyBorder="0" applyProtection="0"/>
    <xf numFmtId="0" fontId="23" fillId="36" borderId="0" applyBorder="0" applyProtection="0"/>
    <xf numFmtId="0" fontId="23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Border="0" applyProtection="0"/>
    <xf numFmtId="0" fontId="23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Border="0" applyProtection="0"/>
    <xf numFmtId="0" fontId="23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8" borderId="0" applyNumberFormat="0" applyBorder="0" applyAlignment="0" applyProtection="0"/>
    <xf numFmtId="0" fontId="1" fillId="14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23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Border="0" applyProtection="0"/>
    <xf numFmtId="0" fontId="23" fillId="40" borderId="0" applyNumberFormat="0" applyBorder="0" applyProtection="0"/>
    <xf numFmtId="0" fontId="23" fillId="39" borderId="0" applyBorder="0" applyProtection="0"/>
    <xf numFmtId="0" fontId="23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Border="0" applyProtection="0"/>
    <xf numFmtId="0" fontId="23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Border="0" applyProtection="0"/>
    <xf numFmtId="0" fontId="23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1" borderId="0" applyNumberFormat="0" applyBorder="0" applyAlignment="0" applyProtection="0"/>
    <xf numFmtId="0" fontId="1" fillId="18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23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Border="0" applyProtection="0"/>
    <xf numFmtId="0" fontId="23" fillId="43" borderId="0" applyNumberFormat="0" applyBorder="0" applyProtection="0"/>
    <xf numFmtId="0" fontId="23" fillId="42" borderId="0" applyBorder="0" applyProtection="0"/>
    <xf numFmtId="0" fontId="23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23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Border="0" applyProtection="0"/>
    <xf numFmtId="0" fontId="23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Border="0" applyProtection="0"/>
    <xf numFmtId="0" fontId="23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7" borderId="0" applyNumberFormat="0" applyBorder="0" applyAlignment="0" applyProtection="0"/>
    <xf numFmtId="0" fontId="1" fillId="26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23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Border="0" applyProtection="0"/>
    <xf numFmtId="0" fontId="23" fillId="49" borderId="0" applyNumberFormat="0" applyBorder="0" applyProtection="0"/>
    <xf numFmtId="0" fontId="23" fillId="48" borderId="0" applyBorder="0" applyProtection="0"/>
    <xf numFmtId="0" fontId="23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Border="0" applyProtection="0"/>
    <xf numFmtId="0" fontId="23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Border="0" applyProtection="0"/>
    <xf numFmtId="0" fontId="23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50" borderId="0" applyNumberFormat="0" applyBorder="0" applyAlignment="0" applyProtection="0"/>
    <xf numFmtId="0" fontId="1" fillId="3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23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Border="0" applyProtection="0"/>
    <xf numFmtId="0" fontId="23" fillId="52" borderId="0" applyNumberFormat="0" applyBorder="0" applyProtection="0"/>
    <xf numFmtId="0" fontId="23" fillId="51" borderId="0" applyBorder="0" applyProtection="0"/>
    <xf numFmtId="0" fontId="23" fillId="52" borderId="0" applyNumberFormat="0" applyBorder="0" applyProtection="0"/>
    <xf numFmtId="0" fontId="1" fillId="30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23" fillId="66" borderId="0" applyBorder="0" applyProtection="0"/>
    <xf numFmtId="0" fontId="23" fillId="67" borderId="0" applyNumberFormat="0" applyBorder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3" fillId="69" borderId="0" applyBorder="0" applyProtection="0"/>
    <xf numFmtId="0" fontId="23" fillId="70" borderId="0" applyNumberFormat="0" applyBorder="0" applyProtection="0"/>
    <xf numFmtId="0" fontId="23" fillId="69" borderId="0" applyBorder="0" applyProtection="0"/>
    <xf numFmtId="0" fontId="23" fillId="70" borderId="0" applyNumberFormat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3" fillId="72" borderId="0" applyBorder="0" applyProtection="0"/>
    <xf numFmtId="0" fontId="23" fillId="73" borderId="0" applyNumberFormat="0" applyBorder="0" applyProtection="0"/>
    <xf numFmtId="0" fontId="23" fillId="72" borderId="0" applyBorder="0" applyProtection="0"/>
    <xf numFmtId="0" fontId="23" fillId="73" borderId="0" applyNumberFormat="0" applyBorder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23" fillId="45" borderId="0" applyBorder="0" applyProtection="0"/>
    <xf numFmtId="0" fontId="23" fillId="46" borderId="0" applyNumberFormat="0" applyBorder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23" fillId="66" borderId="0" applyBorder="0" applyProtection="0"/>
    <xf numFmtId="0" fontId="23" fillId="67" borderId="0" applyNumberFormat="0" applyBorder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3" fillId="75" borderId="0" applyBorder="0" applyProtection="0"/>
    <xf numFmtId="0" fontId="23" fillId="76" borderId="0" applyNumberFormat="0" applyBorder="0" applyProtection="0"/>
    <xf numFmtId="0" fontId="23" fillId="75" borderId="0" applyBorder="0" applyProtection="0"/>
    <xf numFmtId="0" fontId="23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65" borderId="0" applyNumberFormat="0" applyBorder="0" applyAlignment="0" applyProtection="0"/>
    <xf numFmtId="0" fontId="1" fillId="11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23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68" borderId="0" applyNumberFormat="0" applyBorder="0" applyAlignment="0" applyProtection="0"/>
    <xf numFmtId="0" fontId="23" fillId="69" borderId="0" applyBorder="0" applyProtection="0"/>
    <xf numFmtId="0" fontId="23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3" fillId="69" borderId="0" applyBorder="0" applyProtection="0"/>
    <xf numFmtId="0" fontId="23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68" borderId="0" applyNumberFormat="0" applyBorder="0" applyAlignment="0" applyProtection="0"/>
    <xf numFmtId="0" fontId="1" fillId="15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23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3" fillId="69" borderId="0" applyBorder="0" applyProtection="0"/>
    <xf numFmtId="0" fontId="23" fillId="70" borderId="0" applyNumberFormat="0" applyBorder="0" applyProtection="0"/>
    <xf numFmtId="0" fontId="23" fillId="69" borderId="0" applyBorder="0" applyProtection="0"/>
    <xf numFmtId="0" fontId="23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71" borderId="0" applyNumberFormat="0" applyBorder="0" applyAlignment="0" applyProtection="0"/>
    <xf numFmtId="0" fontId="23" fillId="72" borderId="0" applyBorder="0" applyProtection="0"/>
    <xf numFmtId="0" fontId="23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3" fillId="72" borderId="0" applyBorder="0" applyProtection="0"/>
    <xf numFmtId="0" fontId="23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71" borderId="0" applyNumberFormat="0" applyBorder="0" applyAlignment="0" applyProtection="0"/>
    <xf numFmtId="0" fontId="1" fillId="19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23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3" fillId="72" borderId="0" applyBorder="0" applyProtection="0"/>
    <xf numFmtId="0" fontId="23" fillId="73" borderId="0" applyNumberFormat="0" applyBorder="0" applyProtection="0"/>
    <xf numFmtId="0" fontId="23" fillId="72" borderId="0" applyBorder="0" applyProtection="0"/>
    <xf numFmtId="0" fontId="23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23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Border="0" applyProtection="0"/>
    <xf numFmtId="0" fontId="23" fillId="46" borderId="0" applyNumberFormat="0" applyBorder="0" applyProtection="0"/>
    <xf numFmtId="0" fontId="23" fillId="45" borderId="0" applyBorder="0" applyProtection="0"/>
    <xf numFmtId="0" fontId="23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65" borderId="0" applyNumberFormat="0" applyBorder="0" applyAlignment="0" applyProtection="0"/>
    <xf numFmtId="0" fontId="1" fillId="27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23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Border="0" applyProtection="0"/>
    <xf numFmtId="0" fontId="23" fillId="67" borderId="0" applyNumberFormat="0" applyBorder="0" applyProtection="0"/>
    <xf numFmtId="0" fontId="23" fillId="66" borderId="0" applyBorder="0" applyProtection="0"/>
    <xf numFmtId="0" fontId="23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74" borderId="0" applyNumberFormat="0" applyBorder="0" applyAlignment="0" applyProtection="0"/>
    <xf numFmtId="0" fontId="23" fillId="75" borderId="0" applyBorder="0" applyProtection="0"/>
    <xf numFmtId="0" fontId="23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3" fillId="75" borderId="0" applyBorder="0" applyProtection="0"/>
    <xf numFmtId="0" fontId="23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74" borderId="0" applyNumberFormat="0" applyBorder="0" applyAlignment="0" applyProtection="0"/>
    <xf numFmtId="0" fontId="1" fillId="31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23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3" fillId="75" borderId="0" applyBorder="0" applyProtection="0"/>
    <xf numFmtId="0" fontId="23" fillId="76" borderId="0" applyNumberFormat="0" applyBorder="0" applyProtection="0"/>
    <xf numFmtId="0" fontId="23" fillId="75" borderId="0" applyBorder="0" applyProtection="0"/>
    <xf numFmtId="0" fontId="23" fillId="76" borderId="0" applyNumberFormat="0" applyBorder="0" applyProtection="0"/>
    <xf numFmtId="0" fontId="1" fillId="31" borderId="0" applyNumberFormat="0" applyBorder="0" applyAlignment="0" applyProtection="0"/>
    <xf numFmtId="0" fontId="24" fillId="89" borderId="0" applyNumberFormat="0" applyBorder="0" applyAlignment="0" applyProtection="0"/>
    <xf numFmtId="0" fontId="25" fillId="90" borderId="0" applyBorder="0" applyProtection="0"/>
    <xf numFmtId="0" fontId="25" fillId="91" borderId="0" applyNumberFormat="0" applyBorder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24" fillId="92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24" fillId="95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24" fillId="98" borderId="0" applyNumberFormat="0" applyBorder="0" applyAlignment="0" applyProtection="0"/>
    <xf numFmtId="0" fontId="25" fillId="99" borderId="0" applyBorder="0" applyProtection="0"/>
    <xf numFmtId="0" fontId="25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90" borderId="0" applyBorder="0" applyProtection="0"/>
    <xf numFmtId="0" fontId="25" fillId="91" borderId="0" applyNumberFormat="0" applyBorder="0" applyProtection="0"/>
    <xf numFmtId="0" fontId="25" fillId="101" borderId="0" applyBorder="0" applyProtection="0"/>
    <xf numFmtId="0" fontId="25" fillId="102" borderId="0" applyNumberFormat="0" applyBorder="0" applyProtection="0"/>
    <xf numFmtId="164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5" fillId="90" borderId="0" applyBorder="0" applyProtection="0"/>
    <xf numFmtId="0" fontId="25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103" borderId="0" applyBorder="0" applyProtection="0"/>
    <xf numFmtId="0" fontId="25" fillId="104" borderId="0" applyNumberFormat="0" applyBorder="0" applyProtection="0"/>
    <xf numFmtId="164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6" fillId="20" borderId="0" applyNumberFormat="0" applyBorder="0" applyAlignment="0" applyProtection="0"/>
    <xf numFmtId="0" fontId="25" fillId="105" borderId="0" applyBorder="0" applyProtection="0"/>
    <xf numFmtId="0" fontId="25" fillId="106" borderId="0" applyNumberFormat="0" applyBorder="0" applyProtection="0"/>
    <xf numFmtId="0" fontId="16" fillId="71" borderId="0" applyNumberFormat="0" applyBorder="0" applyAlignment="0" applyProtection="0"/>
    <xf numFmtId="0" fontId="25" fillId="106" borderId="0" applyNumberFormat="0" applyBorder="0" applyProtection="0"/>
    <xf numFmtId="16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16" fillId="24" borderId="0" applyNumberFormat="0" applyBorder="0" applyAlignment="0" applyProtection="0"/>
    <xf numFmtId="0" fontId="25" fillId="107" borderId="0" applyBorder="0" applyProtection="0"/>
    <xf numFmtId="0" fontId="25" fillId="108" borderId="0" applyNumberFormat="0" applyBorder="0" applyProtection="0"/>
    <xf numFmtId="0" fontId="16" fillId="92" borderId="0" applyNumberFormat="0" applyBorder="0" applyAlignment="0" applyProtection="0"/>
    <xf numFmtId="0" fontId="25" fillId="108" borderId="0" applyNumberFormat="0" applyBorder="0" applyProtection="0"/>
    <xf numFmtId="164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25" fillId="109" borderId="0" applyBorder="0" applyProtection="0"/>
    <xf numFmtId="0" fontId="25" fillId="110" borderId="0" applyNumberFormat="0" applyBorder="0" applyProtection="0"/>
    <xf numFmtId="164" fontId="24" fillId="95" borderId="0" applyNumberFormat="0" applyBorder="0" applyAlignment="0" applyProtection="0"/>
    <xf numFmtId="0" fontId="24" fillId="95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5" fillId="99" borderId="0" applyBorder="0" applyProtection="0"/>
    <xf numFmtId="0" fontId="25" fillId="100" borderId="0" applyNumberFormat="0" applyBorder="0" applyProtection="0"/>
    <xf numFmtId="0" fontId="16" fillId="32" borderId="0" applyNumberFormat="0" applyBorder="0" applyAlignment="0" applyProtection="0"/>
    <xf numFmtId="0" fontId="25" fillId="111" borderId="0" applyBorder="0" applyProtection="0"/>
    <xf numFmtId="0" fontId="25" fillId="112" borderId="0" applyNumberFormat="0" applyBorder="0" applyProtection="0"/>
    <xf numFmtId="0" fontId="16" fillId="98" borderId="0" applyNumberFormat="0" applyBorder="0" applyAlignment="0" applyProtection="0"/>
    <xf numFmtId="0" fontId="25" fillId="112" borderId="0" applyNumberFormat="0" applyBorder="0" applyProtection="0"/>
    <xf numFmtId="164" fontId="24" fillId="98" borderId="0" applyNumberFormat="0" applyBorder="0" applyAlignment="0" applyProtection="0"/>
    <xf numFmtId="0" fontId="24" fillId="98" borderId="0" applyNumberFormat="0" applyBorder="0" applyAlignment="0" applyProtection="0"/>
    <xf numFmtId="0" fontId="25" fillId="99" borderId="0" applyBorder="0" applyProtection="0"/>
    <xf numFmtId="0" fontId="25" fillId="100" borderId="0" applyNumberFormat="0" applyBorder="0" applyProtection="0"/>
    <xf numFmtId="0" fontId="24" fillId="113" borderId="0" applyNumberFormat="0" applyBorder="0" applyAlignment="0" applyProtection="0"/>
    <xf numFmtId="0" fontId="25" fillId="114" borderId="0" applyBorder="0" applyProtection="0"/>
    <xf numFmtId="0" fontId="25" fillId="115" borderId="0" applyNumberFormat="0" applyBorder="0" applyProtection="0"/>
    <xf numFmtId="0" fontId="24" fillId="116" borderId="0" applyNumberFormat="0" applyBorder="0" applyAlignment="0" applyProtection="0"/>
    <xf numFmtId="0" fontId="25" fillId="117" borderId="0" applyBorder="0" applyProtection="0"/>
    <xf numFmtId="0" fontId="25" fillId="118" borderId="0" applyNumberFormat="0" applyBorder="0" applyProtection="0"/>
    <xf numFmtId="0" fontId="24" fillId="119" borderId="0" applyNumberFormat="0" applyBorder="0" applyAlignment="0" applyProtection="0"/>
    <xf numFmtId="0" fontId="25" fillId="120" borderId="0" applyBorder="0" applyProtection="0"/>
    <xf numFmtId="0" fontId="25" fillId="121" borderId="0" applyNumberFormat="0" applyBorder="0" applyProtection="0"/>
    <xf numFmtId="0" fontId="24" fillId="92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24" fillId="95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24" fillId="122" borderId="0" applyNumberFormat="0" applyBorder="0" applyAlignment="0" applyProtection="0"/>
    <xf numFmtId="0" fontId="25" fillId="123" borderId="0" applyBorder="0" applyProtection="0"/>
    <xf numFmtId="0" fontId="25" fillId="124" borderId="0" applyNumberFormat="0" applyBorder="0" applyProtection="0"/>
    <xf numFmtId="0" fontId="26" fillId="38" borderId="0" applyNumberFormat="0" applyBorder="0" applyAlignment="0" applyProtection="0"/>
    <xf numFmtId="0" fontId="27" fillId="125" borderId="0" applyBorder="0" applyProtection="0"/>
    <xf numFmtId="0" fontId="27" fillId="40" borderId="0" applyNumberFormat="0" applyBorder="0" applyProtection="0"/>
    <xf numFmtId="0" fontId="28" fillId="0" borderId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31" fillId="128" borderId="22" applyNumberFormat="0" applyAlignment="0" applyProtection="0"/>
    <xf numFmtId="0" fontId="32" fillId="129" borderId="23" applyProtection="0"/>
    <xf numFmtId="0" fontId="32" fillId="130" borderId="23" applyNumberFormat="0" applyProtection="0"/>
    <xf numFmtId="0" fontId="28" fillId="0" borderId="0"/>
    <xf numFmtId="164" fontId="23" fillId="0" borderId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4" fontId="22" fillId="0" borderId="0" applyBorder="0" applyProtection="0"/>
    <xf numFmtId="0" fontId="33" fillId="0" borderId="0" applyNumberFormat="0" applyFill="0" applyBorder="0" applyAlignment="0" applyProtection="0"/>
    <xf numFmtId="0" fontId="34" fillId="0" borderId="0" applyBorder="0" applyProtection="0"/>
    <xf numFmtId="0" fontId="34" fillId="0" borderId="0" applyNumberFormat="0" applyBorder="0" applyProtection="0"/>
    <xf numFmtId="0" fontId="35" fillId="41" borderId="0" applyNumberFormat="0" applyBorder="0" applyAlignment="0" applyProtection="0"/>
    <xf numFmtId="0" fontId="36" fillId="42" borderId="0" applyBorder="0" applyProtection="0"/>
    <xf numFmtId="0" fontId="36" fillId="43" borderId="0" applyNumberFormat="0" applyBorder="0" applyProtection="0"/>
    <xf numFmtId="0" fontId="37" fillId="0" borderId="0" applyNumberFormat="0" applyBorder="0" applyProtection="0">
      <alignment horizontal="center"/>
    </xf>
    <xf numFmtId="0" fontId="38" fillId="0" borderId="24" applyNumberFormat="0" applyFill="0" applyAlignment="0" applyProtection="0"/>
    <xf numFmtId="0" fontId="39" fillId="0" borderId="25" applyNumberFormat="0" applyProtection="0"/>
    <xf numFmtId="0" fontId="39" fillId="0" borderId="26" applyProtection="0"/>
    <xf numFmtId="0" fontId="40" fillId="0" borderId="27" applyNumberFormat="0" applyFill="0" applyAlignment="0" applyProtection="0"/>
    <xf numFmtId="0" fontId="41" fillId="0" borderId="28" applyNumberFormat="0" applyProtection="0"/>
    <xf numFmtId="0" fontId="41" fillId="0" borderId="29" applyProtection="0"/>
    <xf numFmtId="0" fontId="42" fillId="0" borderId="30" applyNumberFormat="0" applyFill="0" applyAlignment="0" applyProtection="0"/>
    <xf numFmtId="0" fontId="43" fillId="0" borderId="31" applyProtection="0"/>
    <xf numFmtId="0" fontId="43" fillId="0" borderId="32" applyNumberFormat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37" fillId="0" borderId="0" applyNumberFormat="0" applyBorder="0" applyProtection="0">
      <alignment horizontal="center" textRotation="90"/>
    </xf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46" fillId="0" borderId="33" applyNumberFormat="0" applyFill="0" applyAlignment="0" applyProtection="0"/>
    <xf numFmtId="0" fontId="47" fillId="0" borderId="34" applyProtection="0"/>
    <xf numFmtId="0" fontId="47" fillId="0" borderId="34" applyNumberFormat="0" applyProtection="0"/>
    <xf numFmtId="0" fontId="48" fillId="131" borderId="0" applyNumberFormat="0" applyBorder="0" applyAlignment="0" applyProtection="0"/>
    <xf numFmtId="0" fontId="49" fillId="132" borderId="0" applyNumberFormat="0" applyBorder="0" applyProtection="0"/>
    <xf numFmtId="0" fontId="49" fillId="133" borderId="0" applyBorder="0" applyProtection="0"/>
    <xf numFmtId="0" fontId="50" fillId="0" borderId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51" fillId="134" borderId="35" applyNumberFormat="0" applyFont="0" applyAlignment="0" applyProtection="0"/>
    <xf numFmtId="0" fontId="52" fillId="136" borderId="36" applyNumberFormat="0" applyFont="0" applyProtection="0"/>
    <xf numFmtId="0" fontId="23" fillId="135" borderId="36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55" fillId="0" borderId="0" applyNumberFormat="0" applyBorder="0" applyProtection="0"/>
    <xf numFmtId="165" fontId="55" fillId="0" borderId="0" applyBorder="0" applyProtection="0"/>
    <xf numFmtId="0" fontId="56" fillId="0" borderId="0">
      <alignment horizontal="right" vertical="center"/>
    </xf>
    <xf numFmtId="0" fontId="57" fillId="0" borderId="0">
      <alignment horizontal="right" vertical="center"/>
    </xf>
    <xf numFmtId="164" fontId="57" fillId="0" borderId="0" applyBorder="0" applyProtection="0">
      <alignment horizontal="right" vertical="center"/>
    </xf>
    <xf numFmtId="0" fontId="58" fillId="0" borderId="0">
      <alignment horizontal="left" wrapText="1"/>
    </xf>
    <xf numFmtId="0" fontId="59" fillId="0" borderId="0"/>
    <xf numFmtId="0" fontId="23" fillId="0" borderId="0"/>
    <xf numFmtId="164" fontId="23" fillId="0" borderId="0" applyBorder="0" applyProtection="0"/>
    <xf numFmtId="0" fontId="59" fillId="0" borderId="0"/>
    <xf numFmtId="0" fontId="60" fillId="0" borderId="0" applyNumberFormat="0" applyFill="0" applyBorder="0" applyAlignment="0" applyProtection="0"/>
    <xf numFmtId="0" fontId="61" fillId="0" borderId="0" applyBorder="0" applyProtection="0"/>
    <xf numFmtId="0" fontId="62" fillId="0" borderId="0" applyNumberFormat="0" applyBorder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28" fillId="0" borderId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67" fillId="137" borderId="0"/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center" vertical="center"/>
    </xf>
    <xf numFmtId="0" fontId="67" fillId="0" borderId="0"/>
    <xf numFmtId="0" fontId="67" fillId="137" borderId="41"/>
    <xf numFmtId="0" fontId="68" fillId="0" borderId="42">
      <alignment horizontal="center" vertical="center" wrapText="1"/>
    </xf>
    <xf numFmtId="0" fontId="67" fillId="137" borderId="43"/>
    <xf numFmtId="1" fontId="67" fillId="0" borderId="42">
      <alignment horizontal="left" vertical="top"/>
    </xf>
    <xf numFmtId="1" fontId="69" fillId="0" borderId="42">
      <alignment horizontal="left" vertical="top" wrapText="1"/>
    </xf>
    <xf numFmtId="0" fontId="68" fillId="0" borderId="42">
      <alignment horizontal="left"/>
    </xf>
    <xf numFmtId="0" fontId="68" fillId="0" borderId="42">
      <alignment horizontal="left"/>
    </xf>
    <xf numFmtId="0" fontId="67" fillId="0" borderId="43"/>
    <xf numFmtId="0" fontId="67" fillId="0" borderId="0">
      <alignment wrapText="1"/>
    </xf>
    <xf numFmtId="0" fontId="67" fillId="0" borderId="42">
      <alignment horizontal="left" vertical="top" wrapText="1"/>
    </xf>
    <xf numFmtId="0" fontId="68" fillId="0" borderId="42">
      <alignment horizontal="center" vertical="center" wrapText="1"/>
    </xf>
    <xf numFmtId="0" fontId="68" fillId="0" borderId="42">
      <alignment horizontal="center" vertical="center" wrapText="1"/>
    </xf>
    <xf numFmtId="4" fontId="68" fillId="0" borderId="42">
      <alignment horizontal="right" vertical="top" shrinkToFit="1"/>
    </xf>
    <xf numFmtId="4" fontId="68" fillId="138" borderId="42">
      <alignment horizontal="right" vertical="top" shrinkToFit="1"/>
    </xf>
    <xf numFmtId="4" fontId="68" fillId="139" borderId="42">
      <alignment horizontal="right" vertical="top" shrinkToFit="1"/>
    </xf>
    <xf numFmtId="166" fontId="67" fillId="0" borderId="0"/>
    <xf numFmtId="4" fontId="67" fillId="0" borderId="42">
      <alignment horizontal="right" vertical="top" shrinkToFit="1"/>
    </xf>
    <xf numFmtId="4" fontId="67" fillId="138" borderId="42">
      <alignment horizontal="right" vertical="top" shrinkToFit="1"/>
    </xf>
    <xf numFmtId="0" fontId="68" fillId="0" borderId="0">
      <alignment horizontal="center"/>
    </xf>
    <xf numFmtId="0" fontId="70" fillId="0" borderId="44">
      <alignment horizontal="right"/>
    </xf>
    <xf numFmtId="0" fontId="68" fillId="0" borderId="42">
      <alignment horizontal="center" vertical="center" wrapText="1"/>
    </xf>
    <xf numFmtId="0" fontId="70" fillId="0" borderId="45">
      <alignment horizontal="right" vertical="top"/>
    </xf>
    <xf numFmtId="49" fontId="67" fillId="0" borderId="46">
      <alignment horizontal="center" vertical="center"/>
    </xf>
    <xf numFmtId="0" fontId="67" fillId="0" borderId="47"/>
    <xf numFmtId="0" fontId="70" fillId="0" borderId="0">
      <alignment horizontal="right"/>
    </xf>
    <xf numFmtId="0" fontId="67" fillId="137" borderId="43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14" borderId="0" applyBorder="0" applyProtection="0"/>
    <xf numFmtId="0" fontId="25" fillId="115" borderId="0" applyNumberFormat="0" applyBorder="0" applyProtection="0"/>
    <xf numFmtId="0" fontId="25" fillId="140" borderId="0" applyBorder="0" applyProtection="0"/>
    <xf numFmtId="0" fontId="25" fillId="141" borderId="0" applyNumberFormat="0" applyBorder="0" applyProtection="0"/>
    <xf numFmtId="164" fontId="24" fillId="113" borderId="0" applyNumberFormat="0" applyBorder="0" applyAlignment="0" applyProtection="0"/>
    <xf numFmtId="0" fontId="24" fillId="113" borderId="0" applyNumberFormat="0" applyBorder="0" applyAlignment="0" applyProtection="0"/>
    <xf numFmtId="0" fontId="25" fillId="114" borderId="0" applyBorder="0" applyProtection="0"/>
    <xf numFmtId="0" fontId="25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117" borderId="0" applyBorder="0" applyProtection="0"/>
    <xf numFmtId="0" fontId="25" fillId="118" borderId="0" applyNumberFormat="0" applyBorder="0" applyProtection="0"/>
    <xf numFmtId="0" fontId="25" fillId="142" borderId="0" applyBorder="0" applyProtection="0"/>
    <xf numFmtId="0" fontId="25" fillId="143" borderId="0" applyNumberFormat="0" applyBorder="0" applyProtection="0"/>
    <xf numFmtId="164" fontId="24" fillId="116" borderId="0" applyNumberFormat="0" applyBorder="0" applyAlignment="0" applyProtection="0"/>
    <xf numFmtId="0" fontId="24" fillId="116" borderId="0" applyNumberFormat="0" applyBorder="0" applyAlignment="0" applyProtection="0"/>
    <xf numFmtId="0" fontId="25" fillId="117" borderId="0" applyBorder="0" applyProtection="0"/>
    <xf numFmtId="0" fontId="25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120" borderId="0" applyBorder="0" applyProtection="0"/>
    <xf numFmtId="0" fontId="25" fillId="121" borderId="0" applyNumberFormat="0" applyBorder="0" applyProtection="0"/>
    <xf numFmtId="0" fontId="25" fillId="144" borderId="0" applyBorder="0" applyProtection="0"/>
    <xf numFmtId="0" fontId="25" fillId="145" borderId="0" applyNumberFormat="0" applyBorder="0" applyProtection="0"/>
    <xf numFmtId="164" fontId="24" fillId="119" borderId="0" applyNumberFormat="0" applyBorder="0" applyAlignment="0" applyProtection="0"/>
    <xf numFmtId="0" fontId="24" fillId="119" borderId="0" applyNumberFormat="0" applyBorder="0" applyAlignment="0" applyProtection="0"/>
    <xf numFmtId="0" fontId="25" fillId="120" borderId="0" applyBorder="0" applyProtection="0"/>
    <xf numFmtId="0" fontId="25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25" fillId="146" borderId="0" applyBorder="0" applyProtection="0"/>
    <xf numFmtId="0" fontId="25" fillId="147" borderId="0" applyNumberFormat="0" applyBorder="0" applyProtection="0"/>
    <xf numFmtId="164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5" fillId="93" borderId="0" applyBorder="0" applyProtection="0"/>
    <xf numFmtId="0" fontId="25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25" fillId="148" borderId="0" applyBorder="0" applyProtection="0"/>
    <xf numFmtId="0" fontId="25" fillId="149" borderId="0" applyNumberFormat="0" applyBorder="0" applyProtection="0"/>
    <xf numFmtId="164" fontId="24" fillId="95" borderId="0" applyNumberFormat="0" applyBorder="0" applyAlignment="0" applyProtection="0"/>
    <xf numFmtId="0" fontId="24" fillId="95" borderId="0" applyNumberFormat="0" applyBorder="0" applyAlignment="0" applyProtection="0"/>
    <xf numFmtId="0" fontId="25" fillId="96" borderId="0" applyBorder="0" applyProtection="0"/>
    <xf numFmtId="0" fontId="25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123" borderId="0" applyBorder="0" applyProtection="0"/>
    <xf numFmtId="0" fontId="25" fillId="124" borderId="0" applyNumberFormat="0" applyBorder="0" applyProtection="0"/>
    <xf numFmtId="0" fontId="25" fillId="150" borderId="0" applyBorder="0" applyProtection="0"/>
    <xf numFmtId="0" fontId="25" fillId="151" borderId="0" applyNumberFormat="0" applyBorder="0" applyProtection="0"/>
    <xf numFmtId="164" fontId="24" fillId="122" borderId="0" applyNumberFormat="0" applyBorder="0" applyAlignment="0" applyProtection="0"/>
    <xf numFmtId="0" fontId="24" fillId="122" borderId="0" applyNumberFormat="0" applyBorder="0" applyAlignment="0" applyProtection="0"/>
    <xf numFmtId="0" fontId="25" fillId="123" borderId="0" applyBorder="0" applyProtection="0"/>
    <xf numFmtId="0" fontId="25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4" fillId="50" borderId="20" applyNumberFormat="0" applyAlignment="0" applyProtection="0"/>
    <xf numFmtId="0" fontId="45" fillId="51" borderId="21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1" borderId="21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1" borderId="21" applyProtection="0"/>
    <xf numFmtId="0" fontId="45" fillId="52" borderId="21" applyNumberForma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1" borderId="21" applyProtection="0"/>
    <xf numFmtId="0" fontId="45" fillId="52" borderId="21" applyNumberFormat="0" applyProtection="0"/>
    <xf numFmtId="0" fontId="44" fillId="50" borderId="20" applyNumberFormat="0" applyAlignment="0" applyProtection="0"/>
    <xf numFmtId="0" fontId="71" fillId="52" borderId="4" applyNumberFormat="0" applyProtection="0"/>
    <xf numFmtId="164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4" fillId="50" borderId="20" applyNumberFormat="0" applyAlignment="0" applyProtection="0"/>
    <xf numFmtId="0" fontId="45" fillId="52" borderId="21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3" fillId="126" borderId="37" applyNumberFormat="0" applyAlignment="0" applyProtection="0"/>
    <xf numFmtId="0" fontId="54" fillId="152" borderId="38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52" borderId="38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52" borderId="38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52" borderId="38" applyProtection="0"/>
    <xf numFmtId="0" fontId="54" fillId="127" borderId="38" applyNumberFormat="0" applyProtection="0"/>
    <xf numFmtId="0" fontId="53" fillId="126" borderId="37" applyNumberFormat="0" applyAlignment="0" applyProtection="0"/>
    <xf numFmtId="0" fontId="72" fillId="153" borderId="5" applyNumberFormat="0" applyProtection="0"/>
    <xf numFmtId="164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3" fillId="126" borderId="37" applyNumberFormat="0" applyAlignment="0" applyProtection="0"/>
    <xf numFmtId="0" fontId="54" fillId="127" borderId="38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126" borderId="20" applyNumberFormat="0" applyAlignment="0" applyProtection="0"/>
    <xf numFmtId="0" fontId="30" fillId="152" borderId="21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52" borderId="21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52" borderId="21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52" borderId="21" applyProtection="0"/>
    <xf numFmtId="0" fontId="30" fillId="127" borderId="21" applyNumberFormat="0" applyProtection="0"/>
    <xf numFmtId="0" fontId="29" fillId="126" borderId="20" applyNumberFormat="0" applyAlignment="0" applyProtection="0"/>
    <xf numFmtId="0" fontId="73" fillId="153" borderId="4" applyNumberFormat="0" applyProtection="0"/>
    <xf numFmtId="164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29" fillId="126" borderId="20" applyNumberFormat="0" applyAlignment="0" applyProtection="0"/>
    <xf numFmtId="0" fontId="30" fillId="127" borderId="21" applyNumberFormat="0" applyProtection="0"/>
    <xf numFmtId="0" fontId="64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9" fillId="0" borderId="48" applyProtection="0"/>
    <xf numFmtId="0" fontId="39" fillId="0" borderId="25" applyNumberFormat="0" applyProtection="0"/>
    <xf numFmtId="0" fontId="74" fillId="0" borderId="49" applyProtection="0"/>
    <xf numFmtId="0" fontId="74" fillId="0" borderId="50" applyNumberFormat="0" applyProtection="0"/>
    <xf numFmtId="164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0" borderId="48" applyProtection="0"/>
    <xf numFmtId="0" fontId="39" fillId="0" borderId="25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1" fillId="0" borderId="29" applyProtection="0"/>
    <xf numFmtId="0" fontId="41" fillId="0" borderId="28" applyNumberFormat="0" applyProtection="0"/>
    <xf numFmtId="0" fontId="75" fillId="0" borderId="51" applyProtection="0"/>
    <xf numFmtId="0" fontId="75" fillId="0" borderId="52" applyNumberFormat="0" applyProtection="0"/>
    <xf numFmtId="164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29" applyProtection="0"/>
    <xf numFmtId="0" fontId="41" fillId="0" borderId="28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3" fillId="0" borderId="31" applyProtection="0"/>
    <xf numFmtId="0" fontId="43" fillId="0" borderId="32" applyNumberFormat="0" applyProtection="0"/>
    <xf numFmtId="0" fontId="76" fillId="0" borderId="53" applyProtection="0"/>
    <xf numFmtId="0" fontId="76" fillId="0" borderId="54" applyNumberFormat="0" applyProtection="0"/>
    <xf numFmtId="164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3" fillId="0" borderId="31" applyProtection="0"/>
    <xf numFmtId="0" fontId="43" fillId="0" borderId="32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76" fillId="0" borderId="0" applyBorder="0" applyProtection="0"/>
    <xf numFmtId="0" fontId="76" fillId="0" borderId="0" applyNumberFormat="0" applyBorder="0" applyProtection="0"/>
    <xf numFmtId="164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77" fillId="0" borderId="0" applyBorder="0" applyProtection="0">
      <alignment horizontal="left"/>
    </xf>
    <xf numFmtId="0" fontId="78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3" fillId="0" borderId="39" applyNumberFormat="0" applyFill="0" applyAlignment="0" applyProtection="0"/>
    <xf numFmtId="0" fontId="64" fillId="0" borderId="55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55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55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55" applyProtection="0"/>
    <xf numFmtId="0" fontId="64" fillId="0" borderId="40" applyNumberFormat="0" applyProtection="0"/>
    <xf numFmtId="0" fontId="63" fillId="0" borderId="39" applyNumberFormat="0" applyFill="0" applyAlignment="0" applyProtection="0"/>
    <xf numFmtId="0" fontId="64" fillId="0" borderId="56" applyNumberFormat="0" applyProtection="0"/>
    <xf numFmtId="164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3" fillId="0" borderId="39" applyNumberFormat="0" applyFill="0" applyAlignment="0" applyProtection="0"/>
    <xf numFmtId="0" fontId="64" fillId="0" borderId="40" applyNumberFormat="0" applyProtection="0"/>
    <xf numFmtId="0" fontId="78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129" borderId="23" applyProtection="0"/>
    <xf numFmtId="0" fontId="32" fillId="130" borderId="23" applyNumberFormat="0" applyProtection="0"/>
    <xf numFmtId="0" fontId="32" fillId="154" borderId="7" applyProtection="0"/>
    <xf numFmtId="0" fontId="32" fillId="155" borderId="7" applyNumberFormat="0" applyProtection="0"/>
    <xf numFmtId="164" fontId="31" fillId="128" borderId="22" applyNumberFormat="0" applyAlignment="0" applyProtection="0"/>
    <xf numFmtId="0" fontId="31" fillId="128" borderId="22" applyNumberFormat="0" applyAlignment="0" applyProtection="0"/>
    <xf numFmtId="0" fontId="32" fillId="129" borderId="23" applyProtection="0"/>
    <xf numFmtId="0" fontId="32" fillId="130" borderId="23" applyNumberFormat="0" applyProtection="0"/>
    <xf numFmtId="0" fontId="60" fillId="0" borderId="0" applyNumberFormat="0" applyFill="0" applyBorder="0" applyAlignment="0" applyProtection="0"/>
    <xf numFmtId="0" fontId="61" fillId="0" borderId="0" applyBorder="0" applyProtection="0"/>
    <xf numFmtId="0" fontId="62" fillId="0" borderId="0" applyNumberFormat="0" applyBorder="0" applyProtection="0"/>
    <xf numFmtId="0" fontId="60" fillId="0" borderId="0" applyNumberFormat="0" applyFill="0" applyBorder="0" applyAlignment="0" applyProtection="0"/>
    <xf numFmtId="0" fontId="61" fillId="0" borderId="0" applyBorder="0" applyProtection="0"/>
    <xf numFmtId="0" fontId="62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9" fillId="133" borderId="0" applyBorder="0" applyProtection="0"/>
    <xf numFmtId="0" fontId="49" fillId="132" borderId="0" applyNumberFormat="0" applyBorder="0" applyProtection="0"/>
    <xf numFmtId="0" fontId="79" fillId="156" borderId="0" applyBorder="0" applyProtection="0"/>
    <xf numFmtId="0" fontId="79" fillId="157" borderId="0" applyNumberFormat="0" applyBorder="0" applyProtection="0"/>
    <xf numFmtId="164" fontId="48" fillId="131" borderId="0" applyNumberFormat="0" applyBorder="0" applyAlignment="0" applyProtection="0"/>
    <xf numFmtId="0" fontId="48" fillId="131" borderId="0" applyNumberFormat="0" applyBorder="0" applyAlignment="0" applyProtection="0"/>
    <xf numFmtId="0" fontId="49" fillId="133" borderId="0" applyBorder="0" applyProtection="0"/>
    <xf numFmtId="0" fontId="49" fillId="132" borderId="0" applyNumberFormat="0" applyBorder="0" applyProtection="0"/>
    <xf numFmtId="0" fontId="51" fillId="0" borderId="0" applyNumberFormat="0" applyFont="0" applyFill="0" applyBorder="0" applyAlignment="0" applyProtection="0">
      <alignment vertical="top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8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84" fillId="0" borderId="0"/>
    <xf numFmtId="0" fontId="82" fillId="0" borderId="0"/>
    <xf numFmtId="0" fontId="84" fillId="0" borderId="0"/>
    <xf numFmtId="0" fontId="85" fillId="0" borderId="0"/>
    <xf numFmtId="164" fontId="85" fillId="0" borderId="0" applyBorder="0" applyProtection="0"/>
    <xf numFmtId="0" fontId="86" fillId="0" borderId="0"/>
    <xf numFmtId="0" fontId="85" fillId="0" borderId="0"/>
    <xf numFmtId="164" fontId="85" fillId="0" borderId="0" applyBorder="0" applyProtection="0"/>
    <xf numFmtId="0" fontId="87" fillId="0" borderId="0"/>
    <xf numFmtId="0" fontId="88" fillId="0" borderId="0"/>
    <xf numFmtId="0" fontId="84" fillId="0" borderId="0"/>
    <xf numFmtId="0" fontId="86" fillId="0" borderId="0"/>
    <xf numFmtId="0" fontId="85" fillId="0" borderId="0"/>
    <xf numFmtId="164" fontId="85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6" fillId="0" borderId="0"/>
    <xf numFmtId="0" fontId="22" fillId="0" borderId="0"/>
    <xf numFmtId="0" fontId="23" fillId="0" borderId="0"/>
    <xf numFmtId="164" fontId="23" fillId="0" borderId="0" applyBorder="0" applyProtection="0"/>
    <xf numFmtId="0" fontId="85" fillId="0" borderId="0"/>
    <xf numFmtId="164" fontId="85" fillId="0" borderId="0" applyBorder="0" applyProtection="0"/>
    <xf numFmtId="0" fontId="89" fillId="0" borderId="0"/>
    <xf numFmtId="0" fontId="87" fillId="0" borderId="0"/>
    <xf numFmtId="0" fontId="78" fillId="0" borderId="0"/>
    <xf numFmtId="164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2" fillId="0" borderId="0"/>
    <xf numFmtId="0" fontId="23" fillId="0" borderId="0"/>
    <xf numFmtId="164" fontId="23" fillId="0" borderId="0" applyBorder="0" applyProtection="0"/>
    <xf numFmtId="0" fontId="1" fillId="0" borderId="0"/>
    <xf numFmtId="164" fontId="1" fillId="0" borderId="0"/>
    <xf numFmtId="0" fontId="1" fillId="0" borderId="0"/>
    <xf numFmtId="164" fontId="2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2" fillId="0" borderId="0"/>
    <xf numFmtId="164" fontId="91" fillId="0" borderId="0" applyBorder="0" applyProtection="0"/>
    <xf numFmtId="0" fontId="87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92" fillId="0" borderId="0"/>
    <xf numFmtId="164" fontId="23" fillId="0" borderId="0" applyBorder="0" applyProtection="0"/>
    <xf numFmtId="0" fontId="93" fillId="0" borderId="0"/>
    <xf numFmtId="0" fontId="92" fillId="0" borderId="0"/>
    <xf numFmtId="164" fontId="23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1" fillId="0" borderId="0"/>
    <xf numFmtId="0" fontId="1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4" fontId="23" fillId="0" borderId="0" applyBorder="0" applyProtection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8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5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86" fillId="0" borderId="0"/>
    <xf numFmtId="0" fontId="85" fillId="0" borderId="0"/>
    <xf numFmtId="164" fontId="85" fillId="0" borderId="0" applyBorder="0" applyProtection="0"/>
    <xf numFmtId="164" fontId="91" fillId="0" borderId="0" applyBorder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85" fillId="0" borderId="0" applyBorder="0" applyProtection="0"/>
    <xf numFmtId="164" fontId="86" fillId="0" borderId="0"/>
    <xf numFmtId="0" fontId="8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82" fillId="0" borderId="0"/>
    <xf numFmtId="164" fontId="91" fillId="0" borderId="0" applyBorder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23" fillId="0" borderId="0"/>
    <xf numFmtId="0" fontId="87" fillId="0" borderId="0"/>
    <xf numFmtId="164" fontId="89" fillId="0" borderId="0"/>
    <xf numFmtId="0" fontId="23" fillId="0" borderId="0"/>
    <xf numFmtId="0" fontId="92" fillId="0" borderId="0"/>
    <xf numFmtId="164" fontId="23" fillId="0" borderId="0" applyBorder="0" applyProtection="0"/>
    <xf numFmtId="0" fontId="82" fillId="0" borderId="0"/>
    <xf numFmtId="0" fontId="5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8" fillId="0" borderId="0" applyBorder="0" applyProtection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88" fillId="0" borderId="0" applyBorder="0" applyProtection="0"/>
    <xf numFmtId="164" fontId="89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0" fillId="0" borderId="0"/>
    <xf numFmtId="0" fontId="89" fillId="0" borderId="0"/>
    <xf numFmtId="0" fontId="87" fillId="0" borderId="0"/>
    <xf numFmtId="164" fontId="88" fillId="0" borderId="0" applyBorder="0" applyProtection="0"/>
    <xf numFmtId="164" fontId="94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0" fontId="81" fillId="0" borderId="0"/>
    <xf numFmtId="0" fontId="92" fillId="0" borderId="0"/>
    <xf numFmtId="164" fontId="23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91" fillId="0" borderId="0" applyBorder="0" applyProtection="0"/>
    <xf numFmtId="0" fontId="90" fillId="0" borderId="0"/>
    <xf numFmtId="0" fontId="95" fillId="0" borderId="0"/>
    <xf numFmtId="164" fontId="95" fillId="0" borderId="0" applyBorder="0" applyProtection="0"/>
    <xf numFmtId="0" fontId="51" fillId="0" borderId="0"/>
    <xf numFmtId="164" fontId="94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9" fillId="0" borderId="0"/>
    <xf numFmtId="0" fontId="88" fillId="0" borderId="0"/>
    <xf numFmtId="164" fontId="88" fillId="0" borderId="0" applyBorder="0" applyProtection="0"/>
    <xf numFmtId="0" fontId="87" fillId="0" borderId="0"/>
    <xf numFmtId="164" fontId="23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88" fillId="0" borderId="0" applyBorder="0" applyProtection="0"/>
    <xf numFmtId="0" fontId="87" fillId="0" borderId="0"/>
    <xf numFmtId="0" fontId="8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8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1" fillId="0" borderId="0"/>
    <xf numFmtId="0" fontId="1" fillId="0" borderId="0"/>
    <xf numFmtId="164" fontId="22" fillId="0" borderId="0"/>
    <xf numFmtId="164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164" fontId="2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0" fontId="1" fillId="0" borderId="0"/>
    <xf numFmtId="164" fontId="22" fillId="0" borderId="0"/>
    <xf numFmtId="164" fontId="22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6" fillId="0" borderId="0"/>
    <xf numFmtId="0" fontId="5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164" fontId="2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2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9" borderId="0" applyBorder="0" applyProtection="0"/>
    <xf numFmtId="0" fontId="27" fillId="40" borderId="0" applyNumberFormat="0" applyBorder="0" applyProtection="0"/>
    <xf numFmtId="0" fontId="97" fillId="158" borderId="0" applyBorder="0" applyProtection="0"/>
    <xf numFmtId="0" fontId="97" fillId="159" borderId="0" applyNumberFormat="0" applyBorder="0" applyProtection="0"/>
    <xf numFmtId="164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9" borderId="0" applyBorder="0" applyProtection="0"/>
    <xf numFmtId="0" fontId="27" fillId="40" borderId="0" applyNumberFormat="0" applyBorder="0" applyProtection="0"/>
    <xf numFmtId="0" fontId="78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Border="0" applyProtection="0"/>
    <xf numFmtId="0" fontId="34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Border="0" applyProtection="0"/>
    <xf numFmtId="0" fontId="34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134" borderId="35" applyNumberFormat="0" applyFont="0" applyAlignment="0" applyProtection="0"/>
    <xf numFmtId="0" fontId="22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22" fillId="8" borderId="8" applyNumberFormat="0" applyFont="0" applyAlignment="0" applyProtection="0"/>
    <xf numFmtId="164" fontId="2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134" borderId="35" applyNumberFormat="0" applyFont="0" applyAlignment="0" applyProtection="0"/>
    <xf numFmtId="0" fontId="22" fillId="134" borderId="35" applyNumberFormat="0" applyFont="0" applyAlignment="0" applyProtection="0"/>
    <xf numFmtId="0" fontId="22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22" fillId="134" borderId="35" applyNumberFormat="0" applyFont="0" applyAlignment="0" applyProtection="0"/>
    <xf numFmtId="0" fontId="52" fillId="136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8" borderId="8" applyNumberFormat="0" applyFont="0" applyAlignment="0" applyProtection="0"/>
    <xf numFmtId="0" fontId="23" fillId="135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2" fillId="134" borderId="35" applyNumberFormat="0" applyFont="0" applyAlignment="0" applyProtection="0"/>
    <xf numFmtId="0" fontId="82" fillId="134" borderId="35" applyNumberFormat="0" applyFont="0" applyAlignment="0" applyProtection="0"/>
    <xf numFmtId="0" fontId="82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82" fillId="134" borderId="35" applyNumberFormat="0" applyFont="0" applyAlignment="0" applyProtection="0"/>
    <xf numFmtId="0" fontId="82" fillId="134" borderId="35" applyNumberFormat="0" applyFont="0" applyAlignment="0" applyProtection="0"/>
    <xf numFmtId="0" fontId="23" fillId="135" borderId="36" applyProtection="0"/>
    <xf numFmtId="0" fontId="52" fillId="136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1" fillId="0" borderId="0" applyFont="0" applyFill="0" applyBorder="0" applyAlignment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87" fillId="0" borderId="0" applyFont="0" applyFill="0" applyBorder="0" applyAlignment="0" applyProtection="0"/>
    <xf numFmtId="167" fontId="52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23" fillId="0" borderId="0" applyBorder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Border="0" applyProtection="0"/>
    <xf numFmtId="167" fontId="52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58" applyProtection="0"/>
    <xf numFmtId="0" fontId="77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7" fillId="0" borderId="34" applyProtection="0"/>
    <xf numFmtId="0" fontId="47" fillId="0" borderId="34" applyNumberFormat="0" applyProtection="0"/>
    <xf numFmtId="0" fontId="99" fillId="0" borderId="59" applyProtection="0"/>
    <xf numFmtId="0" fontId="99" fillId="0" borderId="6" applyNumberFormat="0" applyProtection="0"/>
    <xf numFmtId="164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7" fillId="0" borderId="34" applyProtection="0"/>
    <xf numFmtId="0" fontId="47" fillId="0" borderId="34" applyNumberFormat="0" applyProtection="0"/>
    <xf numFmtId="0" fontId="23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66" fillId="0" borderId="0" applyBorder="0" applyProtection="0"/>
    <xf numFmtId="0" fontId="66" fillId="0" borderId="0" applyNumberFormat="0" applyBorder="0" applyProtection="0"/>
    <xf numFmtId="164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78" fillId="0" borderId="0" applyBorder="0" applyProtection="0"/>
    <xf numFmtId="168" fontId="82" fillId="0" borderId="0" applyFill="0" applyBorder="0" applyAlignment="0" applyProtection="0"/>
    <xf numFmtId="169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23" fillId="0" borderId="0" applyBorder="0" applyProtection="0"/>
    <xf numFmtId="170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2" fontId="23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2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2" fontId="23" fillId="0" borderId="0" applyBorder="0" applyProtection="0"/>
    <xf numFmtId="173" fontId="52" fillId="0" borderId="0" applyFont="0" applyBorder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3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3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ill="0" applyBorder="0" applyAlignment="0" applyProtection="0"/>
    <xf numFmtId="169" fontId="8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6" fillId="42" borderId="0" applyBorder="0" applyProtection="0"/>
    <xf numFmtId="0" fontId="36" fillId="43" borderId="0" applyNumberFormat="0" applyBorder="0" applyProtection="0"/>
    <xf numFmtId="0" fontId="100" fillId="160" borderId="0" applyBorder="0" applyProtection="0"/>
    <xf numFmtId="0" fontId="100" fillId="161" borderId="0" applyNumberFormat="0" applyBorder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2" borderId="0" applyBorder="0" applyProtection="0"/>
    <xf numFmtId="0" fontId="36" fillId="43" borderId="0" applyNumberFormat="0" applyBorder="0" applyProtection="0"/>
  </cellStyleXfs>
  <cellXfs count="35">
    <xf numFmtId="0" fontId="0" fillId="0" borderId="0" xfId="0"/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 vertical="top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3" fontId="17" fillId="0" borderId="14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4" fontId="17" fillId="0" borderId="0" xfId="0" applyNumberFormat="1" applyFont="1"/>
    <xf numFmtId="3" fontId="17" fillId="0" borderId="0" xfId="0" applyNumberFormat="1" applyFont="1"/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 vertical="top"/>
    </xf>
    <xf numFmtId="0" fontId="20" fillId="33" borderId="14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3" fontId="20" fillId="33" borderId="14" xfId="0" applyNumberFormat="1" applyFont="1" applyFill="1" applyBorder="1" applyAlignment="1">
      <alignment vertical="top"/>
    </xf>
    <xf numFmtId="3" fontId="20" fillId="33" borderId="11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0" fillId="34" borderId="12" xfId="0" applyFont="1" applyFill="1" applyBorder="1" applyAlignment="1">
      <alignment vertical="top"/>
    </xf>
    <xf numFmtId="0" fontId="20" fillId="34" borderId="18" xfId="0" applyFont="1" applyFill="1" applyBorder="1" applyAlignment="1">
      <alignment vertical="top"/>
    </xf>
    <xf numFmtId="0" fontId="20" fillId="34" borderId="19" xfId="0" applyFont="1" applyFill="1" applyBorder="1" applyAlignment="1">
      <alignment vertical="top"/>
    </xf>
    <xf numFmtId="3" fontId="20" fillId="34" borderId="12" xfId="0" applyNumberFormat="1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/>
      <sheetData sheetId="1"/>
      <sheetData sheetId="2"/>
      <sheetData sheetId="3"/>
      <sheetData sheetId="4">
        <row r="12">
          <cell r="F12" t="str">
            <v>от 27.12.2024 № 18/14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0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5.5703125" style="8" customWidth="1"/>
    <col min="2" max="2" width="13.28515625" style="33" customWidth="1"/>
    <col min="3" max="3" width="20" style="8" customWidth="1"/>
    <col min="4" max="4" width="13.7109375" style="8" customWidth="1"/>
    <col min="5" max="5" width="44.140625" style="8" customWidth="1"/>
    <col min="6" max="6" width="16" style="8" customWidth="1"/>
    <col min="7" max="7" width="14" style="8" customWidth="1"/>
    <col min="8" max="8" width="16.140625" style="8" customWidth="1"/>
    <col min="9" max="16384" width="9.140625" style="8"/>
  </cols>
  <sheetData>
    <row r="1" spans="1:8" s="5" customFormat="1" ht="12" x14ac:dyDescent="0.2">
      <c r="B1" s="6"/>
      <c r="F1" s="1" t="s">
        <v>19</v>
      </c>
    </row>
    <row r="2" spans="1:8" s="5" customFormat="1" ht="24" customHeight="1" x14ac:dyDescent="0.2">
      <c r="B2" s="6"/>
      <c r="F2" s="3" t="s">
        <v>1</v>
      </c>
    </row>
    <row r="3" spans="1:8" s="5" customFormat="1" ht="12" x14ac:dyDescent="0.2">
      <c r="B3" s="6"/>
      <c r="F3" s="1" t="s">
        <v>2</v>
      </c>
    </row>
    <row r="4" spans="1:8" s="5" customFormat="1" ht="12" x14ac:dyDescent="0.2">
      <c r="B4" s="6"/>
      <c r="F4" s="1" t="s">
        <v>3</v>
      </c>
    </row>
    <row r="5" spans="1:8" s="5" customFormat="1" ht="12" x14ac:dyDescent="0.2">
      <c r="B5" s="6"/>
      <c r="F5" s="4" t="s">
        <v>20</v>
      </c>
    </row>
    <row r="6" spans="1:8" s="5" customFormat="1" ht="12" x14ac:dyDescent="0.2">
      <c r="B6" s="6"/>
    </row>
    <row r="7" spans="1:8" s="5" customFormat="1" ht="12.75" customHeight="1" x14ac:dyDescent="0.2">
      <c r="B7" s="6"/>
      <c r="F7" s="1" t="s">
        <v>0</v>
      </c>
      <c r="H7" s="2"/>
    </row>
    <row r="8" spans="1:8" s="5" customFormat="1" ht="27.75" customHeight="1" x14ac:dyDescent="0.2">
      <c r="B8" s="6"/>
      <c r="F8" s="3" t="s">
        <v>1</v>
      </c>
      <c r="H8" s="2"/>
    </row>
    <row r="9" spans="1:8" s="5" customFormat="1" ht="12" x14ac:dyDescent="0.2">
      <c r="B9" s="6"/>
      <c r="F9" s="1" t="s">
        <v>2</v>
      </c>
      <c r="H9" s="2"/>
    </row>
    <row r="10" spans="1:8" s="5" customFormat="1" ht="12" x14ac:dyDescent="0.2">
      <c r="B10" s="6"/>
      <c r="F10" s="1" t="s">
        <v>3</v>
      </c>
      <c r="H10" s="2"/>
    </row>
    <row r="11" spans="1:8" s="5" customFormat="1" ht="12" x14ac:dyDescent="0.2">
      <c r="B11" s="6"/>
      <c r="F11" s="4" t="s">
        <v>4</v>
      </c>
      <c r="H11" s="2"/>
    </row>
    <row r="12" spans="1:8" s="5" customFormat="1" ht="12" x14ac:dyDescent="0.2">
      <c r="B12" s="6"/>
      <c r="F12" s="19" t="str">
        <f>'[7]КТ 2025'!F12</f>
        <v>от 27.12.2024 № 18/14</v>
      </c>
      <c r="G12" s="19"/>
    </row>
    <row r="13" spans="1:8" s="5" customFormat="1" ht="12" x14ac:dyDescent="0.2">
      <c r="B13" s="6"/>
      <c r="H13" s="7"/>
    </row>
    <row r="14" spans="1:8" ht="25.5" customHeight="1" x14ac:dyDescent="0.25">
      <c r="A14" s="34" t="s">
        <v>5</v>
      </c>
      <c r="B14" s="34"/>
      <c r="C14" s="34"/>
      <c r="D14" s="34"/>
      <c r="E14" s="34"/>
      <c r="F14" s="34"/>
      <c r="G14" s="34"/>
      <c r="H14" s="34"/>
    </row>
    <row r="16" spans="1:8" s="5" customFormat="1" ht="24" x14ac:dyDescent="0.2">
      <c r="A16" s="9" t="s">
        <v>6</v>
      </c>
      <c r="B16" s="10" t="s">
        <v>7</v>
      </c>
      <c r="C16" s="9" t="s">
        <v>8</v>
      </c>
      <c r="D16" s="9" t="s">
        <v>9</v>
      </c>
      <c r="E16" s="9" t="s">
        <v>10</v>
      </c>
      <c r="F16" s="11" t="s">
        <v>11</v>
      </c>
      <c r="G16" s="11" t="s">
        <v>12</v>
      </c>
      <c r="H16" s="9" t="s">
        <v>13</v>
      </c>
    </row>
    <row r="17" spans="1:13" s="5" customFormat="1" ht="24" x14ac:dyDescent="0.2">
      <c r="A17" s="12">
        <v>1</v>
      </c>
      <c r="B17" s="13">
        <v>430382</v>
      </c>
      <c r="C17" s="14" t="s">
        <v>14</v>
      </c>
      <c r="D17" s="15" t="s">
        <v>15</v>
      </c>
      <c r="E17" s="14" t="s">
        <v>16</v>
      </c>
      <c r="F17" s="16">
        <v>2588</v>
      </c>
      <c r="G17" s="17">
        <v>36135.72</v>
      </c>
      <c r="H17" s="17">
        <f>F17*G17</f>
        <v>93519243.359999999</v>
      </c>
      <c r="K17" s="18"/>
      <c r="L17" s="19"/>
      <c r="M17" s="19"/>
    </row>
    <row r="18" spans="1:13" s="5" customFormat="1" ht="12" x14ac:dyDescent="0.2">
      <c r="A18" s="20"/>
      <c r="B18" s="21"/>
      <c r="C18" s="22" t="s">
        <v>17</v>
      </c>
      <c r="D18" s="23"/>
      <c r="E18" s="23"/>
      <c r="F18" s="24">
        <v>2588</v>
      </c>
      <c r="G18" s="25"/>
      <c r="H18" s="26">
        <f>SUM(H17)</f>
        <v>93519243.359999999</v>
      </c>
      <c r="K18" s="18"/>
      <c r="L18" s="19"/>
      <c r="M18" s="19"/>
    </row>
    <row r="19" spans="1:13" s="5" customFormat="1" ht="12" x14ac:dyDescent="0.2">
      <c r="A19" s="27" t="s">
        <v>18</v>
      </c>
      <c r="B19" s="28"/>
      <c r="C19" s="28"/>
      <c r="D19" s="28"/>
      <c r="E19" s="29"/>
      <c r="F19" s="30">
        <v>2588</v>
      </c>
      <c r="G19" s="31"/>
      <c r="H19" s="32">
        <f>H18</f>
        <v>93519243.359999999</v>
      </c>
      <c r="K19" s="18"/>
      <c r="L19" s="19"/>
      <c r="M19" s="19"/>
    </row>
    <row r="20" spans="1:13" s="5" customFormat="1" ht="12" x14ac:dyDescent="0.2">
      <c r="B20" s="6"/>
    </row>
  </sheetData>
  <mergeCells count="1">
    <mergeCell ref="A14:H14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ПЭТ КТ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2025-01-30T06:38:21Z</cp:lastPrinted>
  <dcterms:created xsi:type="dcterms:W3CDTF">2025-01-27T07:55:42Z</dcterms:created>
  <dcterms:modified xsi:type="dcterms:W3CDTF">2025-01-30T06:38:24Z</dcterms:modified>
</cp:coreProperties>
</file>